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45" windowWidth="18780" windowHeight="10305"/>
  </bookViews>
  <sheets>
    <sheet name="без учета счетов бюджета" sheetId="2" r:id="rId1"/>
  </sheets>
  <definedNames>
    <definedName name="_xlnm.Print_Titles" localSheetId="0">'без учета счетов бюджета'!$4:$4</definedName>
  </definedNames>
  <calcPr calcId="145621"/>
</workbook>
</file>

<file path=xl/calcChain.xml><?xml version="1.0" encoding="utf-8"?>
<calcChain xmlns="http://schemas.openxmlformats.org/spreadsheetml/2006/main">
  <c r="G50" i="2" l="1"/>
  <c r="F50" i="2"/>
  <c r="G49" i="2"/>
  <c r="F49" i="2"/>
  <c r="G48" i="2"/>
  <c r="F48" i="2"/>
  <c r="G47" i="2"/>
  <c r="F47" i="2"/>
  <c r="G46" i="2"/>
  <c r="F46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6" i="2"/>
  <c r="F6" i="2"/>
  <c r="G5" i="2"/>
  <c r="F5" i="2"/>
</calcChain>
</file>

<file path=xl/sharedStrings.xml><?xml version="1.0" encoding="utf-8"?>
<sst xmlns="http://schemas.openxmlformats.org/spreadsheetml/2006/main" count="123" uniqueCount="108">
  <si>
    <t>Наименование показателя</t>
  </si>
  <si>
    <t>Разд.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</si>
  <si>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</si>
  <si>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</si>
  <si>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</si>
  <si>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</si>
  <si>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</si>
  <si>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</si>
  <si>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</si>
  <si>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</si>
  <si>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</si>
  <si>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</si>
  <si>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</si>
  <si>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</si>
  <si>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</si>
  <si>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</si>
  <si>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</si>
  <si>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</si>
  <si>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</si>
  <si>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</si>
  <si>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</si>
  <si>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</si>
  <si>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</si>
  <si>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</si>
  <si>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</si>
  <si>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</si>
  <si>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</si>
  <si>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</si>
  <si>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</si>
  <si>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</si>
  <si>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</si>
  <si>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</si>
  <si>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</si>
  <si>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</si>
  <si>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</si>
  <si>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</si>
  <si>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</si>
  <si>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</si>
  <si>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</si>
  <si>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</si>
  <si>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</si>
  <si>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</si>
  <si>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</si>
  <si>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</si>
  <si>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</si>
  <si>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</si>
  <si>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</si>
  <si>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</si>
  <si>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</si>
  <si>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</si>
  <si>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</si>
  <si>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</si>
  <si>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</si>
  <si>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</si>
  <si>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</si>
  <si>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</si>
  <si>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</si>
  <si>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</si>
  <si>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</si>
  <si>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</si>
  <si>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</si>
  <si>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</si>
  <si>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</si>
  <si>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</si>
  <si>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</si>
  <si>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</si>
  <si>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</si>
  <si>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</si>
  <si>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</si>
  <si>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</si>
  <si>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</si>
  <si>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</si>
  <si>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</si>
  <si>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</si>
  <si>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</si>
  <si>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</si>
  <si>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</si>
  <si>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</si>
  <si>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</si>
  <si>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</si>
  <si>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</si>
  <si>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</si>
  <si>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</si>
  <si>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</si>
  <si>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</si>
  <si>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Первоначальная сводная бюджетная роспись</t>
  </si>
  <si>
    <t>Уточненная сводная бюджетная роспись</t>
  </si>
  <si>
    <t>Кассовый расход</t>
  </si>
  <si>
    <t>Процент исполнения к уточненной сводной бюджетной росписи</t>
  </si>
  <si>
    <t>Процент исполнения к первоначальной сводной бюджетной росписи</t>
  </si>
  <si>
    <t>Причина отклонения от плана</t>
  </si>
  <si>
    <t>рублей</t>
  </si>
  <si>
    <t>Расходы произведены в соответствии с фактической потребностью</t>
  </si>
  <si>
    <t>0505</t>
  </si>
  <si>
    <t>0310</t>
  </si>
  <si>
    <t xml:space="preserve">    ОБЩЕГОСУДАРСТВЕННЫЕ ВОПРОСЫ</t>
  </si>
  <si>
    <t xml:space="preserve">    НАЦИОНАЛЬНАЯ ОБОРОНА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</si>
  <si>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</si>
  <si>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</si>
  <si>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</si>
  <si>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Другие вопросы в области жилищно-коммунального хозяйства</t>
  </si>
  <si>
    <t xml:space="preserve">Расходы произведены в соответствии с фактической потребностью, экономия денежных средств связана с наличием вакансий 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</si>
  <si>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2022 год</t>
  </si>
  <si>
    <t>Увеличение бюджетных ассигнований в связи с поступлением средств из областного бюджета</t>
  </si>
  <si>
    <t>Увеличение расходов связано с дополнительной потребностью на покрытие кассового разрыва у поселений</t>
  </si>
  <si>
    <t>Увеличение бюджетных ассигнований в связи с поступлением средств из областного бюджета, низкое исполнение связано с неисполнением подрядчиком условий контракта</t>
  </si>
  <si>
    <t>Увеличение бюджетных ассигнований в связи с  выделением дополнительных средств на финансовое обеспечение деятельности учреждения, расходы произведены в соответствии с фактической потребностью</t>
  </si>
  <si>
    <t>Увеличение бюджетных ассигнований в связи с поступлением средств из областного бюджета, расходы произведены в соответствии с фактической потребностью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</si>
</sst>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26">
    <xf numFmtId="0" fontId="0" fillId="0" borderId="0" xfId="0"/>
    <xf numFmtId="0" fontId="5" fillId="0" borderId="3" xfId="6" applyNumberFormat="1" applyFont="1" applyFill="1" applyBorder="1" applyProtection="1">
      <alignment horizontal="center" vertical="center" wrapText="1"/>
    </xf>
    <xf numFmtId="0" fontId="5" fillId="0" borderId="3" xfId="8" applyNumberFormat="1" applyFont="1" applyFill="1" applyBorder="1" applyProtection="1">
      <alignment horizontal="center" vertical="center" wrapText="1"/>
    </xf>
    <xf numFmtId="0" fontId="5" fillId="0" borderId="3" xfId="34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3" xfId="28" applyNumberFormat="1" applyFont="1" applyFill="1" applyBorder="1" applyProtection="1">
      <alignment horizontal="center" vertical="center" wrapText="1"/>
    </xf>
    <xf numFmtId="0" fontId="6" fillId="0" borderId="3" xfId="28" applyNumberFormat="1" applyFont="1" applyFill="1" applyBorder="1" applyProtection="1">
      <alignment horizontal="center" vertical="center" wrapTex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0" fillId="0" borderId="0" xfId="0" applyFont="1" applyFill="1" applyAlignment="1" applyProtection="1">
      <alignment horizontal="right"/>
      <protection locked="0"/>
    </xf>
    <xf numFmtId="0" fontId="5" fillId="0" borderId="3" xfId="2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 applyProtection="1">
      <alignment wrapText="1"/>
      <protection locked="0"/>
    </xf>
    <xf numFmtId="0" fontId="1" fillId="0" borderId="2" xfId="17" applyNumberFormat="1" applyFont="1" applyFill="1" applyAlignment="1" applyProtection="1">
      <alignment vertical="top" wrapText="1"/>
    </xf>
    <xf numFmtId="1" fontId="1" fillId="0" borderId="2" xfId="7" applyNumberFormat="1" applyFont="1" applyFill="1" applyAlignment="1" applyProtection="1">
      <alignment horizontal="center" vertical="top" shrinkToFit="1"/>
    </xf>
    <xf numFmtId="4" fontId="1" fillId="0" borderId="2" xfId="34" applyNumberFormat="1" applyFont="1" applyFill="1" applyAlignment="1" applyProtection="1">
      <alignment horizontal="right" vertical="top" shrinkToFit="1"/>
    </xf>
    <xf numFmtId="164" fontId="1" fillId="0" borderId="2" xfId="34" applyNumberFormat="1" applyFont="1" applyFill="1" applyAlignment="1" applyProtection="1">
      <alignment horizontal="right" vertical="top" shrinkToFit="1"/>
    </xf>
    <xf numFmtId="4" fontId="1" fillId="0" borderId="2" xfId="9" applyNumberFormat="1" applyFont="1" applyFill="1" applyAlignment="1" applyProtection="1">
      <alignment horizontal="right" vertical="top" shrinkToFit="1"/>
    </xf>
    <xf numFmtId="4" fontId="1" fillId="0" borderId="2" xfId="34" applyNumberFormat="1" applyFont="1" applyFill="1" applyAlignment="1" applyProtection="1">
      <alignment vertical="top" wrapText="1" shrinkToFit="1"/>
    </xf>
    <xf numFmtId="0" fontId="1" fillId="0" borderId="2" xfId="31" applyNumberFormat="1" applyFont="1" applyFill="1" applyAlignment="1" applyProtection="1">
      <alignment horizontal="left"/>
    </xf>
    <xf numFmtId="1" fontId="1" fillId="0" borderId="2" xfId="31" applyFont="1" applyFill="1" applyAlignment="1">
      <alignment horizontal="left"/>
    </xf>
    <xf numFmtId="0" fontId="1" fillId="0" borderId="1" xfId="1" applyNumberFormat="1" applyFont="1" applyFill="1" applyProtection="1">
      <alignment wrapText="1"/>
    </xf>
    <xf numFmtId="0" fontId="1" fillId="0" borderId="1" xfId="1" applyFont="1" applyFill="1">
      <alignment wrapText="1"/>
    </xf>
    <xf numFmtId="0" fontId="1" fillId="0" borderId="1" xfId="5" applyNumberFormat="1" applyFont="1" applyFill="1" applyProtection="1">
      <alignment horizontal="right"/>
    </xf>
    <xf numFmtId="0" fontId="1" fillId="0" borderId="1" xfId="5" applyFont="1" applyFill="1">
      <alignment horizontal="right"/>
    </xf>
    <xf numFmtId="0" fontId="1" fillId="0" borderId="1" xfId="1" applyNumberFormat="1" applyFont="1" applyFill="1" applyAlignment="1" applyProtection="1">
      <alignment horizont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showGridLines="0" tabSelected="1" topLeftCell="A16" zoomScaleNormal="100" zoomScaleSheetLayoutView="100" workbookViewId="0">
      <selection activeCell="J23" sqref="J23"/>
    </sheetView>
  </sheetViews>
  <sheetFormatPr defaultRowHeight="15" x14ac:dyDescent="0.25"/>
  <cols>
    <col min="1" max="1" width="40" style="8" customWidth="1"/>
    <col min="2" max="2" width="7.7109375" style="8" customWidth="1"/>
    <col min="3" max="3" width="15.42578125" style="8" customWidth="1"/>
    <col min="4" max="5" width="13.85546875" style="8" bestFit="1" customWidth="1"/>
    <col min="6" max="6" width="11.42578125" style="8" customWidth="1"/>
    <col min="7" max="7" width="14.85546875" style="8" customWidth="1"/>
    <col min="8" max="8" width="26.28515625" style="8" customWidth="1"/>
    <col min="9" max="16384" width="9.140625" style="8"/>
  </cols>
  <sheetData>
    <row r="1" spans="1:8" x14ac:dyDescent="0.25">
      <c r="A1" s="21"/>
      <c r="B1" s="22"/>
      <c r="C1" s="22"/>
      <c r="D1" s="22"/>
      <c r="E1" s="7"/>
      <c r="F1" s="7"/>
      <c r="G1" s="7"/>
    </row>
    <row r="2" spans="1:8" ht="33" customHeight="1" x14ac:dyDescent="0.25">
      <c r="A2" s="25" t="s">
        <v>102</v>
      </c>
      <c r="B2" s="25"/>
      <c r="C2" s="25"/>
      <c r="D2" s="25"/>
      <c r="E2" s="25"/>
      <c r="F2" s="25"/>
      <c r="G2" s="25"/>
      <c r="H2" s="25"/>
    </row>
    <row r="3" spans="1:8" ht="12.75" customHeight="1" x14ac:dyDescent="0.25">
      <c r="A3" s="23"/>
      <c r="B3" s="24"/>
      <c r="C3" s="24"/>
      <c r="D3" s="24"/>
      <c r="E3" s="24"/>
      <c r="F3" s="24"/>
      <c r="G3" s="24"/>
      <c r="H3" s="9" t="s">
        <v>91</v>
      </c>
    </row>
    <row r="4" spans="1:8" ht="84" x14ac:dyDescent="0.25">
      <c r="A4" s="1" t="s">
        <v>0</v>
      </c>
      <c r="B4" s="2" t="s">
        <v>1</v>
      </c>
      <c r="C4" s="3" t="s">
        <v>85</v>
      </c>
      <c r="D4" s="4" t="s">
        <v>86</v>
      </c>
      <c r="E4" s="5" t="s">
        <v>87</v>
      </c>
      <c r="F4" s="6" t="s">
        <v>88</v>
      </c>
      <c r="G4" s="6" t="s">
        <v>89</v>
      </c>
      <c r="H4" s="10" t="s">
        <v>90</v>
      </c>
    </row>
    <row r="5" spans="1:8" x14ac:dyDescent="0.25">
      <c r="A5" s="13" t="s">
        <v>95</v>
      </c>
      <c r="B5" s="14" t="s">
        <v>2</v>
      </c>
      <c r="C5" s="15">
        <v>50772072.039999999</v>
      </c>
      <c r="D5" s="15">
        <v>53975218.039999999</v>
      </c>
      <c r="E5" s="15">
        <v>45450273.530000001</v>
      </c>
      <c r="F5" s="16">
        <f>E5/D5*100</f>
        <v>84.205817374035746</v>
      </c>
      <c r="G5" s="16">
        <f>E5/C5*100</f>
        <v>89.51825620627163</v>
      </c>
      <c r="H5" s="18"/>
    </row>
    <row r="6" spans="1:8" ht="39" x14ac:dyDescent="0.25">
      <c r="A6" s="13" t="s">
        <v>3</v>
      </c>
      <c r="B6" s="14" t="s">
        <v>4</v>
      </c>
      <c r="C6" s="15">
        <v>1507083</v>
      </c>
      <c r="D6" s="15">
        <v>1585661</v>
      </c>
      <c r="E6" s="15">
        <v>1533577.45</v>
      </c>
      <c r="F6" s="16">
        <f t="shared" ref="F6:F50" si="0">E6/D6*100</f>
        <v>96.715341425437089</v>
      </c>
      <c r="G6" s="16">
        <f t="shared" ref="G6:G50" si="1">E6/C6*100</f>
        <v>101.75799541232963</v>
      </c>
      <c r="H6" s="12" t="s">
        <v>92</v>
      </c>
    </row>
    <row r="7" spans="1:8" ht="63.75" x14ac:dyDescent="0.25">
      <c r="A7" s="13" t="s">
        <v>5</v>
      </c>
      <c r="B7" s="14" t="s">
        <v>6</v>
      </c>
      <c r="C7" s="15">
        <v>1527980</v>
      </c>
      <c r="D7" s="15">
        <v>1692971</v>
      </c>
      <c r="E7" s="15">
        <v>1500124.27</v>
      </c>
      <c r="F7" s="16">
        <f t="shared" si="0"/>
        <v>88.608976172657421</v>
      </c>
      <c r="G7" s="16">
        <f t="shared" si="1"/>
        <v>98.176957159125124</v>
      </c>
      <c r="H7" s="12" t="s">
        <v>92</v>
      </c>
    </row>
    <row r="8" spans="1:8" ht="63.75" x14ac:dyDescent="0.25">
      <c r="A8" s="13" t="s">
        <v>7</v>
      </c>
      <c r="B8" s="14" t="s">
        <v>8</v>
      </c>
      <c r="C8" s="15">
        <v>29424288</v>
      </c>
      <c r="D8" s="15">
        <v>32032295</v>
      </c>
      <c r="E8" s="15">
        <v>27281428.449999999</v>
      </c>
      <c r="F8" s="16">
        <f t="shared" si="0"/>
        <v>85.168510248797347</v>
      </c>
      <c r="G8" s="16">
        <f t="shared" si="1"/>
        <v>92.717378412011186</v>
      </c>
      <c r="H8" s="18" t="s">
        <v>101</v>
      </c>
    </row>
    <row r="9" spans="1:8" x14ac:dyDescent="0.25">
      <c r="A9" s="13" t="s">
        <v>9</v>
      </c>
      <c r="B9" s="14" t="s">
        <v>10</v>
      </c>
      <c r="C9" s="15">
        <v>160507</v>
      </c>
      <c r="D9" s="15">
        <v>160507</v>
      </c>
      <c r="E9" s="15">
        <v>160507</v>
      </c>
      <c r="F9" s="16">
        <f t="shared" si="0"/>
        <v>100</v>
      </c>
      <c r="G9" s="16">
        <f t="shared" si="1"/>
        <v>100</v>
      </c>
      <c r="H9" s="15"/>
    </row>
    <row r="10" spans="1:8" ht="63.75" x14ac:dyDescent="0.25">
      <c r="A10" s="13" t="s">
        <v>11</v>
      </c>
      <c r="B10" s="14" t="s">
        <v>12</v>
      </c>
      <c r="C10" s="15">
        <v>9099630</v>
      </c>
      <c r="D10" s="15">
        <v>9512395</v>
      </c>
      <c r="E10" s="15">
        <v>8309028.9500000002</v>
      </c>
      <c r="F10" s="16">
        <f t="shared" si="0"/>
        <v>87.349494527929082</v>
      </c>
      <c r="G10" s="16">
        <f t="shared" si="1"/>
        <v>91.311723114016729</v>
      </c>
      <c r="H10" s="18" t="s">
        <v>101</v>
      </c>
    </row>
    <row r="11" spans="1:8" x14ac:dyDescent="0.25">
      <c r="A11" s="13" t="s">
        <v>13</v>
      </c>
      <c r="B11" s="14" t="s">
        <v>14</v>
      </c>
      <c r="C11" s="15">
        <v>1000000</v>
      </c>
      <c r="D11" s="15">
        <v>1000000</v>
      </c>
      <c r="E11" s="15">
        <v>0</v>
      </c>
      <c r="F11" s="16">
        <f t="shared" si="0"/>
        <v>0</v>
      </c>
      <c r="G11" s="16">
        <f t="shared" si="1"/>
        <v>0</v>
      </c>
      <c r="H11" s="15"/>
    </row>
    <row r="12" spans="1:8" ht="39" x14ac:dyDescent="0.25">
      <c r="A12" s="13" t="s">
        <v>15</v>
      </c>
      <c r="B12" s="14" t="s">
        <v>16</v>
      </c>
      <c r="C12" s="15">
        <v>8052584.04</v>
      </c>
      <c r="D12" s="15">
        <v>7991389.04</v>
      </c>
      <c r="E12" s="15">
        <v>6665607.4100000001</v>
      </c>
      <c r="F12" s="16">
        <f t="shared" si="0"/>
        <v>83.409872509473033</v>
      </c>
      <c r="G12" s="16">
        <f t="shared" si="1"/>
        <v>82.77600552679236</v>
      </c>
      <c r="H12" s="12" t="s">
        <v>92</v>
      </c>
    </row>
    <row r="13" spans="1:8" x14ac:dyDescent="0.25">
      <c r="A13" s="13" t="s">
        <v>96</v>
      </c>
      <c r="B13" s="14" t="s">
        <v>17</v>
      </c>
      <c r="C13" s="15">
        <v>980774</v>
      </c>
      <c r="D13" s="15">
        <v>1024926</v>
      </c>
      <c r="E13" s="15">
        <v>961752</v>
      </c>
      <c r="F13" s="16">
        <f t="shared" si="0"/>
        <v>93.836237933275186</v>
      </c>
      <c r="G13" s="16">
        <f t="shared" si="1"/>
        <v>98.060511392023031</v>
      </c>
      <c r="H13" s="15"/>
    </row>
    <row r="14" spans="1:8" ht="25.5" x14ac:dyDescent="0.25">
      <c r="A14" s="13" t="s">
        <v>18</v>
      </c>
      <c r="B14" s="14" t="s">
        <v>19</v>
      </c>
      <c r="C14" s="15">
        <v>760774</v>
      </c>
      <c r="D14" s="15">
        <v>804926</v>
      </c>
      <c r="E14" s="15">
        <v>804926</v>
      </c>
      <c r="F14" s="16">
        <f t="shared" si="0"/>
        <v>100</v>
      </c>
      <c r="G14" s="16">
        <f t="shared" si="1"/>
        <v>105.80356321325385</v>
      </c>
      <c r="H14" s="15"/>
    </row>
    <row r="15" spans="1:8" ht="39" x14ac:dyDescent="0.25">
      <c r="A15" s="13" t="s">
        <v>20</v>
      </c>
      <c r="B15" s="14" t="s">
        <v>21</v>
      </c>
      <c r="C15" s="15">
        <v>220000</v>
      </c>
      <c r="D15" s="15">
        <v>220000</v>
      </c>
      <c r="E15" s="15">
        <v>156826</v>
      </c>
      <c r="F15" s="16">
        <f t="shared" si="0"/>
        <v>71.284545454545452</v>
      </c>
      <c r="G15" s="16">
        <f t="shared" si="1"/>
        <v>71.284545454545452</v>
      </c>
      <c r="H15" s="12" t="s">
        <v>92</v>
      </c>
    </row>
    <row r="16" spans="1:8" ht="25.5" x14ac:dyDescent="0.25">
      <c r="A16" s="13" t="s">
        <v>22</v>
      </c>
      <c r="B16" s="14" t="s">
        <v>23</v>
      </c>
      <c r="C16" s="15">
        <v>4300010</v>
      </c>
      <c r="D16" s="15">
        <v>6828142</v>
      </c>
      <c r="E16" s="15">
        <v>6598122.2000000002</v>
      </c>
      <c r="F16" s="16">
        <f t="shared" si="0"/>
        <v>96.63129735731917</v>
      </c>
      <c r="G16" s="16">
        <f t="shared" si="1"/>
        <v>153.44434547826634</v>
      </c>
      <c r="H16" s="15"/>
    </row>
    <row r="17" spans="1:8" x14ac:dyDescent="0.25">
      <c r="A17" s="13" t="s">
        <v>97</v>
      </c>
      <c r="B17" s="14" t="s">
        <v>98</v>
      </c>
      <c r="C17" s="15">
        <v>0</v>
      </c>
      <c r="D17" s="15">
        <v>2528132</v>
      </c>
      <c r="E17" s="15">
        <v>2528132</v>
      </c>
      <c r="F17" s="16">
        <f t="shared" si="0"/>
        <v>100</v>
      </c>
      <c r="G17" s="16"/>
      <c r="H17" s="15"/>
    </row>
    <row r="18" spans="1:8" ht="51" x14ac:dyDescent="0.25">
      <c r="A18" s="13" t="s">
        <v>99</v>
      </c>
      <c r="B18" s="14" t="s">
        <v>94</v>
      </c>
      <c r="C18" s="15">
        <v>4300010</v>
      </c>
      <c r="D18" s="15">
        <v>4300010</v>
      </c>
      <c r="E18" s="15">
        <v>4069990.2</v>
      </c>
      <c r="F18" s="16">
        <f t="shared" si="0"/>
        <v>94.650714765779625</v>
      </c>
      <c r="G18" s="16">
        <f t="shared" si="1"/>
        <v>94.650714765779625</v>
      </c>
      <c r="H18" s="12" t="s">
        <v>92</v>
      </c>
    </row>
    <row r="19" spans="1:8" x14ac:dyDescent="0.25">
      <c r="A19" s="13" t="s">
        <v>24</v>
      </c>
      <c r="B19" s="14" t="s">
        <v>25</v>
      </c>
      <c r="C19" s="15">
        <v>29268519.84</v>
      </c>
      <c r="D19" s="15">
        <v>47106981.32</v>
      </c>
      <c r="E19" s="15">
        <v>35742766.630000003</v>
      </c>
      <c r="F19" s="16">
        <f t="shared" si="0"/>
        <v>75.875731427572617</v>
      </c>
      <c r="G19" s="16">
        <f t="shared" si="1"/>
        <v>122.12017152009147</v>
      </c>
      <c r="H19" s="12"/>
    </row>
    <row r="20" spans="1:8" x14ac:dyDescent="0.25">
      <c r="A20" s="13" t="s">
        <v>26</v>
      </c>
      <c r="B20" s="14" t="s">
        <v>27</v>
      </c>
      <c r="C20" s="15">
        <v>736019.84</v>
      </c>
      <c r="D20" s="15">
        <v>1277693.1200000001</v>
      </c>
      <c r="E20" s="15">
        <v>1255820.5900000001</v>
      </c>
      <c r="F20" s="16">
        <f t="shared" si="0"/>
        <v>98.288123364082907</v>
      </c>
      <c r="G20" s="16">
        <f t="shared" si="1"/>
        <v>170.62319814639781</v>
      </c>
      <c r="H20" s="15"/>
    </row>
    <row r="21" spans="1:8" ht="39" x14ac:dyDescent="0.25">
      <c r="A21" s="13" t="s">
        <v>28</v>
      </c>
      <c r="B21" s="14" t="s">
        <v>29</v>
      </c>
      <c r="C21" s="15">
        <v>8031000</v>
      </c>
      <c r="D21" s="15">
        <v>8386000</v>
      </c>
      <c r="E21" s="15">
        <v>7234165</v>
      </c>
      <c r="F21" s="16">
        <f t="shared" si="0"/>
        <v>86.264786549010253</v>
      </c>
      <c r="G21" s="16">
        <f t="shared" si="1"/>
        <v>90.07801021043457</v>
      </c>
      <c r="H21" s="12" t="s">
        <v>92</v>
      </c>
    </row>
    <row r="22" spans="1:8" ht="39" x14ac:dyDescent="0.25">
      <c r="A22" s="13" t="s">
        <v>30</v>
      </c>
      <c r="B22" s="14" t="s">
        <v>31</v>
      </c>
      <c r="C22" s="15">
        <v>13640000</v>
      </c>
      <c r="D22" s="15">
        <v>29581788.199999999</v>
      </c>
      <c r="E22" s="15">
        <v>20291285.699999999</v>
      </c>
      <c r="F22" s="16">
        <f t="shared" si="0"/>
        <v>68.593844167946543</v>
      </c>
      <c r="G22" s="16">
        <f t="shared" si="1"/>
        <v>148.76309164222874</v>
      </c>
      <c r="H22" s="12" t="s">
        <v>92</v>
      </c>
    </row>
    <row r="23" spans="1:8" ht="89.25" x14ac:dyDescent="0.25">
      <c r="A23" s="13" t="s">
        <v>32</v>
      </c>
      <c r="B23" s="14" t="s">
        <v>33</v>
      </c>
      <c r="C23" s="15">
        <v>6861500</v>
      </c>
      <c r="D23" s="15">
        <v>7861500</v>
      </c>
      <c r="E23" s="15">
        <v>6961495.3399999999</v>
      </c>
      <c r="F23" s="16">
        <f t="shared" si="0"/>
        <v>88.55174381479361</v>
      </c>
      <c r="G23" s="16">
        <f t="shared" si="1"/>
        <v>101.45733935728339</v>
      </c>
      <c r="H23" s="11" t="s">
        <v>107</v>
      </c>
    </row>
    <row r="24" spans="1:8" ht="25.5" x14ac:dyDescent="0.25">
      <c r="A24" s="13" t="s">
        <v>34</v>
      </c>
      <c r="B24" s="14" t="s">
        <v>35</v>
      </c>
      <c r="C24" s="15">
        <v>43830350.299999997</v>
      </c>
      <c r="D24" s="15">
        <v>40514892.380000003</v>
      </c>
      <c r="E24" s="15">
        <v>29692946.27</v>
      </c>
      <c r="F24" s="16">
        <f t="shared" si="0"/>
        <v>73.288967403644861</v>
      </c>
      <c r="G24" s="16">
        <f t="shared" si="1"/>
        <v>67.745172162130771</v>
      </c>
      <c r="H24" s="15"/>
    </row>
    <row r="25" spans="1:8" x14ac:dyDescent="0.25">
      <c r="A25" s="13" t="s">
        <v>36</v>
      </c>
      <c r="B25" s="14" t="s">
        <v>37</v>
      </c>
      <c r="C25" s="15">
        <v>378200</v>
      </c>
      <c r="D25" s="15">
        <v>392650</v>
      </c>
      <c r="E25" s="15">
        <v>373546.67</v>
      </c>
      <c r="F25" s="16">
        <f t="shared" si="0"/>
        <v>95.134768878135745</v>
      </c>
      <c r="G25" s="16">
        <f t="shared" si="1"/>
        <v>98.769611316763616</v>
      </c>
      <c r="H25" s="15"/>
    </row>
    <row r="26" spans="1:8" x14ac:dyDescent="0.25">
      <c r="A26" s="13" t="s">
        <v>38</v>
      </c>
      <c r="B26" s="14" t="s">
        <v>39</v>
      </c>
      <c r="C26" s="15">
        <v>13987000</v>
      </c>
      <c r="D26" s="15">
        <v>2107000</v>
      </c>
      <c r="E26" s="15">
        <v>2020133.19</v>
      </c>
      <c r="F26" s="16">
        <f t="shared" si="0"/>
        <v>95.877227812055054</v>
      </c>
      <c r="G26" s="16">
        <f t="shared" si="1"/>
        <v>14.442934081647243</v>
      </c>
      <c r="H26" s="15"/>
    </row>
    <row r="27" spans="1:8" x14ac:dyDescent="0.25">
      <c r="A27" s="13" t="s">
        <v>40</v>
      </c>
      <c r="B27" s="14" t="s">
        <v>41</v>
      </c>
      <c r="C27" s="15">
        <v>1180000</v>
      </c>
      <c r="D27" s="15">
        <v>1346023.45</v>
      </c>
      <c r="E27" s="15">
        <v>1333000</v>
      </c>
      <c r="F27" s="16">
        <f t="shared" si="0"/>
        <v>99.032449991863075</v>
      </c>
      <c r="G27" s="16">
        <f t="shared" si="1"/>
        <v>112.96610169491525</v>
      </c>
      <c r="H27" s="15"/>
    </row>
    <row r="28" spans="1:8" ht="102" x14ac:dyDescent="0.25">
      <c r="A28" s="13" t="s">
        <v>100</v>
      </c>
      <c r="B28" s="14" t="s">
        <v>93</v>
      </c>
      <c r="C28" s="15">
        <v>28285150.300000001</v>
      </c>
      <c r="D28" s="15">
        <v>36669218.93</v>
      </c>
      <c r="E28" s="15">
        <v>25966266.41</v>
      </c>
      <c r="F28" s="16">
        <f t="shared" si="0"/>
        <v>70.812161174113129</v>
      </c>
      <c r="G28" s="16">
        <f t="shared" si="1"/>
        <v>91.801762177661118</v>
      </c>
      <c r="H28" s="11" t="s">
        <v>105</v>
      </c>
    </row>
    <row r="29" spans="1:8" x14ac:dyDescent="0.25">
      <c r="A29" s="13" t="s">
        <v>42</v>
      </c>
      <c r="B29" s="14" t="s">
        <v>43</v>
      </c>
      <c r="C29" s="15">
        <v>509417688.51999998</v>
      </c>
      <c r="D29" s="15">
        <v>608882531.45000005</v>
      </c>
      <c r="E29" s="15">
        <v>581020413.76999998</v>
      </c>
      <c r="F29" s="16">
        <f t="shared" si="0"/>
        <v>95.424056982937429</v>
      </c>
      <c r="G29" s="16">
        <f t="shared" si="1"/>
        <v>114.05579878037331</v>
      </c>
      <c r="H29" s="15"/>
    </row>
    <row r="30" spans="1:8" ht="114.75" x14ac:dyDescent="0.25">
      <c r="A30" s="13" t="s">
        <v>44</v>
      </c>
      <c r="B30" s="14" t="s">
        <v>45</v>
      </c>
      <c r="C30" s="15">
        <v>117041286.90000001</v>
      </c>
      <c r="D30" s="15">
        <v>119503720.29000001</v>
      </c>
      <c r="E30" s="15">
        <v>112120637.03</v>
      </c>
      <c r="F30" s="16">
        <f t="shared" si="0"/>
        <v>93.821879986595007</v>
      </c>
      <c r="G30" s="16">
        <f t="shared" si="1"/>
        <v>95.795799926393315</v>
      </c>
      <c r="H30" s="11" t="s">
        <v>106</v>
      </c>
    </row>
    <row r="31" spans="1:8" ht="114.75" x14ac:dyDescent="0.25">
      <c r="A31" s="13" t="s">
        <v>46</v>
      </c>
      <c r="B31" s="14" t="s">
        <v>47</v>
      </c>
      <c r="C31" s="15">
        <v>306453811.62</v>
      </c>
      <c r="D31" s="15">
        <v>407441759.22000003</v>
      </c>
      <c r="E31" s="15">
        <v>389425348.49000001</v>
      </c>
      <c r="F31" s="16">
        <f t="shared" si="0"/>
        <v>95.578162934381012</v>
      </c>
      <c r="G31" s="16">
        <f t="shared" si="1"/>
        <v>127.07472830290132</v>
      </c>
      <c r="H31" s="11" t="s">
        <v>106</v>
      </c>
    </row>
    <row r="32" spans="1:8" ht="39" x14ac:dyDescent="0.25">
      <c r="A32" s="13" t="s">
        <v>48</v>
      </c>
      <c r="B32" s="14" t="s">
        <v>49</v>
      </c>
      <c r="C32" s="15">
        <v>38389260</v>
      </c>
      <c r="D32" s="15">
        <v>33702572</v>
      </c>
      <c r="E32" s="15">
        <v>33418644.82</v>
      </c>
      <c r="F32" s="16">
        <f t="shared" si="0"/>
        <v>99.157550408912414</v>
      </c>
      <c r="G32" s="16">
        <f t="shared" si="1"/>
        <v>87.052068260758347</v>
      </c>
      <c r="H32" s="12" t="s">
        <v>92</v>
      </c>
    </row>
    <row r="33" spans="1:8" ht="25.5" x14ac:dyDescent="0.25">
      <c r="A33" s="13" t="s">
        <v>50</v>
      </c>
      <c r="B33" s="14" t="s">
        <v>51</v>
      </c>
      <c r="C33" s="15">
        <v>50000</v>
      </c>
      <c r="D33" s="15">
        <v>65000</v>
      </c>
      <c r="E33" s="15">
        <v>62479.9</v>
      </c>
      <c r="F33" s="16">
        <f t="shared" si="0"/>
        <v>96.122923076923087</v>
      </c>
      <c r="G33" s="16">
        <f t="shared" si="1"/>
        <v>124.9598</v>
      </c>
      <c r="H33" s="15"/>
    </row>
    <row r="34" spans="1:8" ht="39" x14ac:dyDescent="0.25">
      <c r="A34" s="13" t="s">
        <v>52</v>
      </c>
      <c r="B34" s="14" t="s">
        <v>53</v>
      </c>
      <c r="C34" s="15">
        <v>2686960</v>
      </c>
      <c r="D34" s="15">
        <v>2694752.94</v>
      </c>
      <c r="E34" s="15">
        <v>2069639.35</v>
      </c>
      <c r="F34" s="16">
        <f t="shared" si="0"/>
        <v>76.802563948589665</v>
      </c>
      <c r="G34" s="16">
        <f t="shared" si="1"/>
        <v>77.025312993122341</v>
      </c>
      <c r="H34" s="12" t="s">
        <v>92</v>
      </c>
    </row>
    <row r="35" spans="1:8" x14ac:dyDescent="0.25">
      <c r="A35" s="13" t="s">
        <v>54</v>
      </c>
      <c r="B35" s="14" t="s">
        <v>55</v>
      </c>
      <c r="C35" s="15">
        <v>44796370</v>
      </c>
      <c r="D35" s="15">
        <v>45474727</v>
      </c>
      <c r="E35" s="15">
        <v>43923664.18</v>
      </c>
      <c r="F35" s="16">
        <f t="shared" si="0"/>
        <v>96.589176181310549</v>
      </c>
      <c r="G35" s="16">
        <f t="shared" si="1"/>
        <v>98.051838084201918</v>
      </c>
      <c r="H35" s="15"/>
    </row>
    <row r="36" spans="1:8" x14ac:dyDescent="0.25">
      <c r="A36" s="13" t="s">
        <v>56</v>
      </c>
      <c r="B36" s="14" t="s">
        <v>57</v>
      </c>
      <c r="C36" s="15">
        <v>67770214</v>
      </c>
      <c r="D36" s="15">
        <v>75636618.099999994</v>
      </c>
      <c r="E36" s="15">
        <v>71004908.319999993</v>
      </c>
      <c r="F36" s="16">
        <f t="shared" si="0"/>
        <v>93.876365844548516</v>
      </c>
      <c r="G36" s="16">
        <f t="shared" si="1"/>
        <v>104.77303247116794</v>
      </c>
      <c r="H36" s="15"/>
    </row>
    <row r="37" spans="1:8" ht="114.75" x14ac:dyDescent="0.25">
      <c r="A37" s="13" t="s">
        <v>58</v>
      </c>
      <c r="B37" s="14" t="s">
        <v>59</v>
      </c>
      <c r="C37" s="15">
        <v>63359774</v>
      </c>
      <c r="D37" s="15">
        <v>71106006.099999994</v>
      </c>
      <c r="E37" s="15">
        <v>67217608.120000005</v>
      </c>
      <c r="F37" s="16">
        <f t="shared" si="0"/>
        <v>94.531547764711277</v>
      </c>
      <c r="G37" s="16">
        <f t="shared" si="1"/>
        <v>106.08877506412824</v>
      </c>
      <c r="H37" s="11" t="s">
        <v>106</v>
      </c>
    </row>
    <row r="38" spans="1:8" ht="63.75" x14ac:dyDescent="0.25">
      <c r="A38" s="13" t="s">
        <v>60</v>
      </c>
      <c r="B38" s="14" t="s">
        <v>61</v>
      </c>
      <c r="C38" s="15">
        <v>4410440</v>
      </c>
      <c r="D38" s="15">
        <v>4530612</v>
      </c>
      <c r="E38" s="15">
        <v>3787300.2</v>
      </c>
      <c r="F38" s="16">
        <f t="shared" si="0"/>
        <v>83.593567491544192</v>
      </c>
      <c r="G38" s="16">
        <f t="shared" si="1"/>
        <v>85.871255475644162</v>
      </c>
      <c r="H38" s="18" t="s">
        <v>101</v>
      </c>
    </row>
    <row r="39" spans="1:8" x14ac:dyDescent="0.25">
      <c r="A39" s="13" t="s">
        <v>62</v>
      </c>
      <c r="B39" s="14" t="s">
        <v>63</v>
      </c>
      <c r="C39" s="15">
        <v>35859177.890000001</v>
      </c>
      <c r="D39" s="15">
        <v>73953085.549999997</v>
      </c>
      <c r="E39" s="15">
        <v>51731694.270000003</v>
      </c>
      <c r="F39" s="16">
        <f t="shared" si="0"/>
        <v>69.952043089566544</v>
      </c>
      <c r="G39" s="16">
        <f t="shared" si="1"/>
        <v>144.26346981152167</v>
      </c>
      <c r="H39" s="15"/>
    </row>
    <row r="40" spans="1:8" x14ac:dyDescent="0.25">
      <c r="A40" s="13" t="s">
        <v>64</v>
      </c>
      <c r="B40" s="14" t="s">
        <v>65</v>
      </c>
      <c r="C40" s="15">
        <v>3193800</v>
      </c>
      <c r="D40" s="15">
        <v>3193900</v>
      </c>
      <c r="E40" s="15">
        <v>3193875.12</v>
      </c>
      <c r="F40" s="16">
        <f t="shared" si="0"/>
        <v>99.999221015059959</v>
      </c>
      <c r="G40" s="16">
        <f t="shared" si="1"/>
        <v>100.00235205711066</v>
      </c>
      <c r="H40" s="15"/>
    </row>
    <row r="41" spans="1:8" ht="39" x14ac:dyDescent="0.25">
      <c r="A41" s="13" t="s">
        <v>66</v>
      </c>
      <c r="B41" s="14" t="s">
        <v>67</v>
      </c>
      <c r="C41" s="15">
        <v>74000</v>
      </c>
      <c r="D41" s="15">
        <v>124000</v>
      </c>
      <c r="E41" s="15">
        <v>80500</v>
      </c>
      <c r="F41" s="16">
        <f t="shared" si="0"/>
        <v>64.91935483870968</v>
      </c>
      <c r="G41" s="16">
        <f t="shared" si="1"/>
        <v>108.78378378378379</v>
      </c>
      <c r="H41" s="12" t="s">
        <v>92</v>
      </c>
    </row>
    <row r="42" spans="1:8" ht="102" x14ac:dyDescent="0.25">
      <c r="A42" s="13" t="s">
        <v>68</v>
      </c>
      <c r="B42" s="14" t="s">
        <v>69</v>
      </c>
      <c r="C42" s="15">
        <v>32520377.890000001</v>
      </c>
      <c r="D42" s="15">
        <v>70568185.549999997</v>
      </c>
      <c r="E42" s="15">
        <v>48408319.149999999</v>
      </c>
      <c r="F42" s="16">
        <f t="shared" si="0"/>
        <v>68.597936552727475</v>
      </c>
      <c r="G42" s="16">
        <f t="shared" si="1"/>
        <v>148.85534022310833</v>
      </c>
      <c r="H42" s="11" t="s">
        <v>105</v>
      </c>
    </row>
    <row r="43" spans="1:8" ht="39" x14ac:dyDescent="0.25">
      <c r="A43" s="13" t="s">
        <v>70</v>
      </c>
      <c r="B43" s="14" t="s">
        <v>71</v>
      </c>
      <c r="C43" s="15">
        <v>71000</v>
      </c>
      <c r="D43" s="15">
        <v>67000</v>
      </c>
      <c r="E43" s="15">
        <v>49000</v>
      </c>
      <c r="F43" s="16">
        <f t="shared" si="0"/>
        <v>73.134328358208961</v>
      </c>
      <c r="G43" s="16">
        <f t="shared" si="1"/>
        <v>69.014084507042256</v>
      </c>
      <c r="H43" s="12" t="s">
        <v>92</v>
      </c>
    </row>
    <row r="44" spans="1:8" x14ac:dyDescent="0.25">
      <c r="A44" s="13" t="s">
        <v>72</v>
      </c>
      <c r="B44" s="14" t="s">
        <v>73</v>
      </c>
      <c r="C44" s="15">
        <v>16535870</v>
      </c>
      <c r="D44" s="15">
        <v>30936398.289999999</v>
      </c>
      <c r="E44" s="15">
        <v>29754900.579999998</v>
      </c>
      <c r="F44" s="16">
        <f t="shared" si="0"/>
        <v>96.180881501057243</v>
      </c>
      <c r="G44" s="16">
        <f t="shared" si="1"/>
        <v>179.94154876640903</v>
      </c>
      <c r="H44" s="15"/>
    </row>
    <row r="45" spans="1:8" ht="51" x14ac:dyDescent="0.25">
      <c r="A45" s="13" t="s">
        <v>74</v>
      </c>
      <c r="B45" s="14" t="s">
        <v>75</v>
      </c>
      <c r="C45" s="15">
        <v>0</v>
      </c>
      <c r="D45" s="15">
        <v>14694408.289999999</v>
      </c>
      <c r="E45" s="15">
        <v>14254037.58</v>
      </c>
      <c r="F45" s="16">
        <f t="shared" si="0"/>
        <v>97.003140913814917</v>
      </c>
      <c r="G45" s="16"/>
      <c r="H45" s="11" t="s">
        <v>103</v>
      </c>
    </row>
    <row r="46" spans="1:8" x14ac:dyDescent="0.25">
      <c r="A46" s="13" t="s">
        <v>76</v>
      </c>
      <c r="B46" s="14" t="s">
        <v>77</v>
      </c>
      <c r="C46" s="15">
        <v>16535870</v>
      </c>
      <c r="D46" s="15">
        <v>16241990</v>
      </c>
      <c r="E46" s="15">
        <v>15500863</v>
      </c>
      <c r="F46" s="16">
        <f t="shared" si="0"/>
        <v>95.43696923837534</v>
      </c>
      <c r="G46" s="16">
        <f t="shared" si="1"/>
        <v>93.740837343302772</v>
      </c>
      <c r="H46" s="15"/>
    </row>
    <row r="47" spans="1:8" ht="51" x14ac:dyDescent="0.25">
      <c r="A47" s="13" t="s">
        <v>78</v>
      </c>
      <c r="B47" s="14" t="s">
        <v>79</v>
      </c>
      <c r="C47" s="15">
        <v>2832000</v>
      </c>
      <c r="D47" s="15">
        <v>4995626</v>
      </c>
      <c r="E47" s="15">
        <v>4995626</v>
      </c>
      <c r="F47" s="16">
        <f t="shared" si="0"/>
        <v>100</v>
      </c>
      <c r="G47" s="16">
        <f t="shared" si="1"/>
        <v>176.39922316384181</v>
      </c>
      <c r="H47" s="15"/>
    </row>
    <row r="48" spans="1:8" ht="38.25" x14ac:dyDescent="0.25">
      <c r="A48" s="13" t="s">
        <v>80</v>
      </c>
      <c r="B48" s="14" t="s">
        <v>81</v>
      </c>
      <c r="C48" s="15">
        <v>1632000</v>
      </c>
      <c r="D48" s="15">
        <v>1632000</v>
      </c>
      <c r="E48" s="15">
        <v>1632000</v>
      </c>
      <c r="F48" s="16">
        <f t="shared" si="0"/>
        <v>100</v>
      </c>
      <c r="G48" s="16">
        <f t="shared" si="1"/>
        <v>100</v>
      </c>
      <c r="H48" s="15"/>
    </row>
    <row r="49" spans="1:8" ht="63.75" x14ac:dyDescent="0.25">
      <c r="A49" s="13" t="s">
        <v>82</v>
      </c>
      <c r="B49" s="14" t="s">
        <v>83</v>
      </c>
      <c r="C49" s="15">
        <v>1200000</v>
      </c>
      <c r="D49" s="15">
        <v>3363626</v>
      </c>
      <c r="E49" s="15">
        <v>3363626</v>
      </c>
      <c r="F49" s="16">
        <f t="shared" si="0"/>
        <v>100</v>
      </c>
      <c r="G49" s="16">
        <f t="shared" si="1"/>
        <v>280.30216666666666</v>
      </c>
      <c r="H49" s="18" t="s">
        <v>104</v>
      </c>
    </row>
    <row r="50" spans="1:8" x14ac:dyDescent="0.25">
      <c r="A50" s="19" t="s">
        <v>84</v>
      </c>
      <c r="B50" s="20"/>
      <c r="C50" s="17">
        <v>761566676.59000003</v>
      </c>
      <c r="D50" s="17">
        <v>943854419.13</v>
      </c>
      <c r="E50" s="17">
        <v>856953403.57000005</v>
      </c>
      <c r="F50" s="16">
        <f t="shared" si="0"/>
        <v>90.792964063239637</v>
      </c>
      <c r="G50" s="16">
        <f t="shared" si="1"/>
        <v>112.52506575092083</v>
      </c>
      <c r="H50" s="17"/>
    </row>
  </sheetData>
  <mergeCells count="4">
    <mergeCell ref="A50:B50"/>
    <mergeCell ref="A1:D1"/>
    <mergeCell ref="A3:G3"/>
    <mergeCell ref="A2:H2"/>
  </mergeCells>
  <pageMargins left="0.59027779999999996" right="0.59027779999999996" top="0.59027779999999996" bottom="0.59027779999999996" header="0.39374999999999999" footer="0.39374999999999999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3ACE0D-A686-4068-86E5-2D1DFB0B3A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Малко Ирина Владимировна</cp:lastModifiedBy>
  <cp:lastPrinted>2023-04-08T09:58:21Z</cp:lastPrinted>
  <dcterms:created xsi:type="dcterms:W3CDTF">2021-04-12T15:00:31Z</dcterms:created>
  <dcterms:modified xsi:type="dcterms:W3CDTF">2023-04-10T07:02:46Z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11.01.2018 10_15_11)(20).xlsx</vt:lpwstr>
  </property>
  <property fmtid="{D5CDD505-2E9C-101B-9397-08002B2CF9AE}" pid="4" name="Версия клиента">
    <vt:lpwstr>20.2.28.4020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